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04.5\Vergaben\Amt 60 Immobilienwirtschaft\60.5.910.26 Tische, Stühle, Schränke\14 Leistungsbeschreibung_Leistungsverzeichnis\"/>
    </mc:Choice>
  </mc:AlternateContent>
  <xr:revisionPtr revIDLastSave="0" documentId="13_ncr:1_{9F212600-CA9C-4ECD-A79F-741F901D8459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Los 1 EDV-Möbel" sheetId="1" r:id="rId1"/>
    <sheet name="Los 2 Stühle" sheetId="2" r:id="rId2"/>
    <sheet name="Los 3 Schränk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8" i="3"/>
  <c r="F7" i="3"/>
  <c r="F9" i="2"/>
  <c r="F8" i="2"/>
  <c r="F7" i="2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8" i="1"/>
  <c r="F7" i="1"/>
  <c r="F28" i="3" l="1"/>
  <c r="F30" i="3" s="1"/>
  <c r="F32" i="3" s="1"/>
  <c r="F12" i="2"/>
  <c r="F14" i="2" s="1"/>
  <c r="F16" i="2" s="1"/>
  <c r="F26" i="1"/>
  <c r="F28" i="1" s="1"/>
  <c r="F30" i="1" l="1"/>
</calcChain>
</file>

<file path=xl/sharedStrings.xml><?xml version="1.0" encoding="utf-8"?>
<sst xmlns="http://schemas.openxmlformats.org/spreadsheetml/2006/main" count="221" uniqueCount="157">
  <si>
    <t>Pos.</t>
  </si>
  <si>
    <t>Beschreibung</t>
  </si>
  <si>
    <t>Einzelpreis netto</t>
  </si>
  <si>
    <t>Gesamtpreis netto</t>
  </si>
  <si>
    <t>1.1</t>
  </si>
  <si>
    <t>-</t>
  </si>
  <si>
    <t>Geschätzte Abrufmenge</t>
  </si>
  <si>
    <t>1.2</t>
  </si>
  <si>
    <r>
      <rPr>
        <b/>
        <sz val="11"/>
        <color theme="1"/>
        <rFont val="Arial"/>
        <family val="2"/>
      </rPr>
      <t>Tischelement 80 x 80 cm</t>
    </r>
    <r>
      <rPr>
        <sz val="11"/>
        <color theme="1"/>
        <rFont val="Arial"/>
        <family val="2"/>
      </rPr>
      <t xml:space="preserve">
-mindestens 25 mm starke Platte
-höheneinstellbar von ca. 68 - 76 cm in 1-cm-Schritten
-4 einzelne Füße oder Gestell mit Nivellierungsausgleich
-Fußausleger austauschbar (kurz, lang, rechts, links; bei angebotenen Tischen mit Gestell)
-Kabelkanal rechts, links und horizontal
-4fach-Steckdose im Kabelkanal
-2 Kabelauslassbuchsen
-Ohne Sichtrückwand                                                      </t>
    </r>
  </si>
  <si>
    <t>1.3</t>
  </si>
  <si>
    <t>Los 2 Stühle</t>
  </si>
  <si>
    <t>Los 1 EDV - Möbel</t>
  </si>
  <si>
    <t>Los 3 - Schränke</t>
  </si>
  <si>
    <t>2.1</t>
  </si>
  <si>
    <r>
      <t xml:space="preserve">Tischelement 120 x 80 cm
</t>
    </r>
    <r>
      <rPr>
        <sz val="11"/>
        <color theme="1"/>
        <rFont val="Arial"/>
        <family val="2"/>
      </rPr>
      <t xml:space="preserve">-mindestens 25 mm starke Platte
-höheneinstellbar von ca. 68 - 76 cm in 1-cm-Schritten
-4 einzelne Füße oder Gestell mit Nivellierungsausgleich
-Fußausleger austauschbar (kurz, lang, rechts, links; bei angebotenen Tischen mit Gestell)
-Kabelkanal rechts, links und horizontal
-4fach-Steckdose im Kabelkanal
-2 Kabelauslassbuchsen
-Ohne Sichtrückwand         </t>
    </r>
  </si>
  <si>
    <r>
      <t xml:space="preserve">Tischelement 140 x 80 cm
</t>
    </r>
    <r>
      <rPr>
        <sz val="11"/>
        <color theme="1"/>
        <rFont val="Arial"/>
        <family val="2"/>
      </rPr>
      <t xml:space="preserve">-mindestens 25 mm starke Platte
-höheneinstellbar von ca. 68 - 76 cm in 1-cm-Schritten
-4 einzelne Füße oder Gestell mit Nivellierungsausgleich
-Fußausleger austauschbar (kurz, lang, rechts, links; bei angebotenen Tischen mit Gestell)
-Kabelkanal rechts, links und horizontal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</si>
  <si>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Bedarfspositionen:</t>
  </si>
  <si>
    <t>1</t>
  </si>
  <si>
    <t>2</t>
  </si>
  <si>
    <r>
      <t xml:space="preserve">Tischelement 160 x 80 cm
</t>
    </r>
    <r>
      <rPr>
        <sz val="11"/>
        <color theme="1"/>
        <rFont val="Arial"/>
        <family val="2"/>
      </rPr>
      <t xml:space="preserve">-mindestens 25 mm starke Platte
-höheneinstellbar von ca. 68 - 76 cm in 1-cm-Schritten
-4 einzelne Füße oder Gestell mit Nivellierungsausgleich
-Fußausleger austauschbar (kurz, lang, rechts, links; bei angebotenen Tischen mit Gestell)
-Kabelkanal rechts, links und horizontal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</si>
  <si>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r>
      <t xml:space="preserve">Tischelement 180 x 80 cm
</t>
    </r>
    <r>
      <rPr>
        <sz val="11"/>
        <color theme="1"/>
        <rFont val="Arial"/>
        <family val="2"/>
      </rPr>
      <t xml:space="preserve">-mindestens 25 mm starke Platte
-höheneinstellbar von ca. 68 - 76 cm in 1-cm-Schritten
-4 einzelne Füße oder Gestell mit Nivellierungsausgleich
-Fußausleger austauschbar (kurz, lang, rechts, links; bei angebotenen Tischen mit Gestell)
-Kabelkanal rechts, links und horizontal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</si>
  <si>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3</t>
  </si>
  <si>
    <t>*</t>
  </si>
  <si>
    <r>
      <t xml:space="preserve">Tischelement 200 x 80 cm
</t>
    </r>
    <r>
      <rPr>
        <sz val="11"/>
        <color theme="1"/>
        <rFont val="Arial"/>
        <family val="2"/>
      </rPr>
      <t xml:space="preserve">-mindestens 25 mm starke Platte
-höheneinstellbar von ca. 68 - 76 cm in 1-cm-Schritten
-4 einzelne Füße oder Gestell mit Nivellierungsausgleich
-Fußausleger austauschbar (kurz, lang, rechts, links; bei angebotenen Tischen mit Gestell)
-Kabelkanal rechts, links und horizontal
-4fach-Steckdose im Kabelkanal
-2 Kabelauslassbuchsen
-Ohne Sichtrückwand         </t>
    </r>
  </si>
  <si>
    <t>1.4</t>
  </si>
  <si>
    <t>Anbautisch halbrund 160x80 cm, alleinstehend, 4 Füße</t>
  </si>
  <si>
    <t>1.5</t>
  </si>
  <si>
    <r>
      <t xml:space="preserve">Rollcontainer
</t>
    </r>
    <r>
      <rPr>
        <sz val="11"/>
        <color theme="1"/>
        <rFont val="Arial"/>
        <family val="2"/>
      </rPr>
      <t xml:space="preserve">42 x 80 x mind. 54 cm
Schubladen 1-3-3-3 HE
1 Materialauszug
Stahlschübe belastbar bis 25 kg
Gegengewicht
Zentralsicherheitsschloss
Auslaufsperre  </t>
    </r>
    <r>
      <rPr>
        <b/>
        <sz val="11"/>
        <color theme="1"/>
        <rFont val="Arial"/>
        <family val="2"/>
      </rPr>
      <t xml:space="preserve">     </t>
    </r>
  </si>
  <si>
    <t>4</t>
  </si>
  <si>
    <r>
      <t xml:space="preserve">Rollcontainer
</t>
    </r>
    <r>
      <rPr>
        <sz val="11"/>
        <color theme="1"/>
        <rFont val="Arial"/>
        <family val="2"/>
      </rPr>
      <t xml:space="preserve">42 x 80 x mind. 54 cm
Schubladen 1-3-6 incl. Hängeregistraturkörbe
1 Materialauszug
Stahlschübe belastbar bis 25 kg
Gegengewicht
Zentralsicherheitsschloss
Auslaufsperre  </t>
    </r>
    <r>
      <rPr>
        <b/>
        <sz val="11"/>
        <color theme="1"/>
        <rFont val="Arial"/>
        <family val="2"/>
      </rPr>
      <t xml:space="preserve">     </t>
    </r>
  </si>
  <si>
    <t>5</t>
  </si>
  <si>
    <r>
      <t xml:space="preserve">Tischhoher Standcontainer
</t>
    </r>
    <r>
      <rPr>
        <sz val="11"/>
        <color theme="1"/>
        <rFont val="Arial"/>
        <family val="2"/>
      </rPr>
      <t xml:space="preserve">42 x 80 x 72 cm
Schubladen 1-3-3-3 HE
1 Materialauszug
Stahlschübe belastbar bis 25 kg
Gegengewicht
Zentralsicherheitsschloss
Auslaufsperre  </t>
    </r>
    <r>
      <rPr>
        <b/>
        <sz val="11"/>
        <color theme="1"/>
        <rFont val="Arial"/>
        <family val="2"/>
      </rPr>
      <t xml:space="preserve">     </t>
    </r>
  </si>
  <si>
    <t>6</t>
  </si>
  <si>
    <r>
      <t xml:space="preserve">Tischhoher Standcontainer
</t>
    </r>
    <r>
      <rPr>
        <sz val="11"/>
        <color theme="1"/>
        <rFont val="Arial"/>
        <family val="2"/>
      </rPr>
      <t xml:space="preserve">42 x 80 x 72 cm
Schubladen 1-3-6 incl. Hängeregistraturkörbe
1 Materialauszug
Stahlschübe belastbar bis 25 kg
Gegengewicht
Zentralsicherheitsschloss
Auslaufsperre  </t>
    </r>
    <r>
      <rPr>
        <b/>
        <sz val="11"/>
        <color theme="1"/>
        <rFont val="Arial"/>
        <family val="2"/>
      </rPr>
      <t xml:space="preserve">     </t>
    </r>
  </si>
  <si>
    <t>1.6</t>
  </si>
  <si>
    <t>1.7</t>
  </si>
  <si>
    <t>Formularablage (einzeln)</t>
  </si>
  <si>
    <t>Querunterteilung (einzeln)</t>
  </si>
  <si>
    <t>1.8</t>
  </si>
  <si>
    <r>
      <t xml:space="preserve">Tischelement motorisch höhenverstellbar 80 x 80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</si>
  <si>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1.9</t>
  </si>
  <si>
    <r>
      <t xml:space="preserve">Tischelement motorisch höhenverstellbar 120 x 80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</si>
  <si>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1.10</t>
  </si>
  <si>
    <r>
      <t xml:space="preserve">Tischelement motorisch höhenverstellbar 140 x 80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</si>
  <si>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1.11</t>
  </si>
  <si>
    <r>
      <t xml:space="preserve">Tischelement motorisch höhenverstellbar 160 x 80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</si>
  <si>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1.12</t>
  </si>
  <si>
    <r>
      <t xml:space="preserve">Tischelement motorisch höhenverstellbar 180 x 80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</si>
  <si>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1.13</t>
  </si>
  <si>
    <r>
      <t xml:space="preserve">Tischelement motorisch höhenverstellbar 200 x 80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</si>
  <si>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7</t>
  </si>
  <si>
    <r>
      <t xml:space="preserve">Tischelement motorisch höhenverstellbar 140 x 90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</si>
  <si>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8</t>
  </si>
  <si>
    <r>
      <t xml:space="preserve">Tischelement motorisch höhenverstellbar 160 x 90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</si>
  <si>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1.14</t>
  </si>
  <si>
    <r>
      <t xml:space="preserve">Tischelement motorisch höhenverstellbar 180 x 90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</si>
  <si>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1.15</t>
  </si>
  <si>
    <r>
      <t xml:space="preserve">Tischelement motorisch höhenverstellbar 200 x 90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</si>
  <si>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r>
      <t xml:space="preserve">Tischelement motorisch höhenverstellbar 160 x 100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</si>
  <si>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9</t>
  </si>
  <si>
    <t>1.16</t>
  </si>
  <si>
    <r>
      <t xml:space="preserve">Tischelement motorisch höhenverstellbar 180 x 100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</si>
  <si>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1.17</t>
  </si>
  <si>
    <r>
      <t xml:space="preserve">Tischelement motorisch höhenverstellbar 200 x 100 cm
</t>
    </r>
    <r>
      <rPr>
        <sz val="11"/>
        <color theme="1"/>
        <rFont val="Arial"/>
        <family val="2"/>
      </rPr>
      <t xml:space="preserve">-mindestens 25 mm starke Platte
-motorische Verstellung von ca. 65 - 125 cm 
-4 einzelne Füße oder Gestell mit Nivellierungsausgleich
-Fußgestell
-Kabelkanal 
-4fach-Steckdose im Kabelkanal
-2 Kabelauslassbuchsen
-Ohne Sichtrückwand    </t>
    </r>
    <r>
      <rPr>
        <b/>
        <sz val="11"/>
        <color theme="1"/>
        <rFont val="Arial"/>
        <family val="2"/>
      </rPr>
      <t xml:space="preserve">     </t>
    </r>
  </si>
  <si>
    <t>10</t>
  </si>
  <si>
    <t>CPU-Halter</t>
  </si>
  <si>
    <r>
      <t xml:space="preserve">Drehstuhl normal hohe Rückenlehne
</t>
    </r>
    <r>
      <rPr>
        <sz val="11"/>
        <color theme="1"/>
        <rFont val="Arial"/>
        <family val="2"/>
      </rPr>
      <t xml:space="preserve">-höhenverstellbare Rückenlehne, in Höhe verstellbar, Dynamik variabel einstellbar, sollte auch nach vorne begleiten
-Synchronmechanik 
-3-D-Multifunktionsarmlehnen, höhenverstellbar, in Breite variabel (auch gerne für schmale Schultern), nicht zu kurz, nicht gebogen
-Sitztiefenverstellung
-Sitzneigeverstellung 
-stufenlos höhenverstellbar
-harte Rollen/weiche Rollen oder Universalrollen (gleicher Preis)
-Lordosenunterstützung (Schukra)   </t>
    </r>
    <r>
      <rPr>
        <b/>
        <sz val="11"/>
        <color theme="1"/>
        <rFont val="Arial"/>
        <family val="2"/>
      </rPr>
      <t xml:space="preserve">     </t>
    </r>
  </si>
  <si>
    <t>2.2</t>
  </si>
  <si>
    <r>
      <t xml:space="preserve">Drehstuhl hohe Rückenlehne
</t>
    </r>
    <r>
      <rPr>
        <sz val="11"/>
        <color theme="1"/>
        <rFont val="Arial"/>
        <family val="2"/>
      </rPr>
      <t xml:space="preserve">-höhenverstellbare Rückenlehne, in Höhe verstellbar, Dynamik variabel einstellbar, sollte auch nach vorne begleiten
-Synchronmechanik 
-3-D-Multifunktionsarmlehnen, höhenverstellbar, in Breite variabel (auch gerne für schmale Schultern), nicht zu kurz, nicht gebogen
-Sitztiefenverstellung
-Sitzneigeverstellung 
-stufenlos höhenverstellbar
-harte Rollen/weiche Rollen oder Universalrollen (gleicher Preis)
-Lordosenunterstützung (Schukra)   </t>
    </r>
    <r>
      <rPr>
        <b/>
        <sz val="11"/>
        <color theme="1"/>
        <rFont val="Arial"/>
        <family val="2"/>
      </rPr>
      <t xml:space="preserve">     </t>
    </r>
  </si>
  <si>
    <t>2.3</t>
  </si>
  <si>
    <r>
      <t xml:space="preserve">Drehstuhl höhere und verstärkte Gasfeder, Metallfußkreuz
</t>
    </r>
    <r>
      <rPr>
        <sz val="11"/>
        <color theme="1"/>
        <rFont val="Arial"/>
        <family val="2"/>
      </rPr>
      <t xml:space="preserve">-höhenverstellbare Rückenlehne, in Höhe verstellbar, Dynamik variabel einstellbar, sollte auch nach vorne begleiten
-Synchronmechanik 
-3-D-Multifunktionsarmlehnen, höhenverstellbar, in Breite variabel (auch gerne für schmale Schultern), nicht zu kurz, nicht gebogen
-Sitztiefenverstellung
-Sitzneigeverstellung 
-stufenlos höhenverstellbar
-harte Rollen/weiche Rollen oder Universalrollen (gleicher Preis)
-Lordosenunterstützung (Schukra)   </t>
    </r>
    <r>
      <rPr>
        <b/>
        <sz val="11"/>
        <color theme="1"/>
        <rFont val="Arial"/>
        <family val="2"/>
      </rPr>
      <t xml:space="preserve">     </t>
    </r>
  </si>
  <si>
    <t>Regalelement 2 OH, B 60 cm x T 42 cm, lichtgrau, Sockel</t>
  </si>
  <si>
    <t xml:space="preserve">* </t>
  </si>
  <si>
    <t>Regalelement 5 OH, B 60 cm x T 42 cm, lichtgrau, Sockel</t>
  </si>
  <si>
    <t>Regalelement 6 OH, B 60 cm x T 42 cm, lichtgrau, Sockel</t>
  </si>
  <si>
    <t>Regalelement 2 OH, B 80 cm x T 42 cm, lichtgrau, Sockel</t>
  </si>
  <si>
    <t>Regalelement 5 OH, B 80 cm x T 42 cm, lichtgrau, Sockel</t>
  </si>
  <si>
    <t>Regalelement 6 OH, B 80 cm x T 42 cm, lichtgrau, Sockel</t>
  </si>
  <si>
    <t>Regalelement 3 OH, B 80 cm x T 42 cm, lichtgrau, Sockel</t>
  </si>
  <si>
    <t>Regalelement 4 OH, B 80 cm x T 42 cm, lichtgrau, Sockel</t>
  </si>
  <si>
    <t>Regalelement 2 OH, B 100 cm x T 42 cm, lichtgrau, Sockel</t>
  </si>
  <si>
    <t>Regalelement 3 OH, B 100 cm x T 42 cm, lichtgrau, Sockel</t>
  </si>
  <si>
    <t>Regalelement 4 OH, B 100 cm x T 42 cm, lichtgrau, Sockel</t>
  </si>
  <si>
    <t>Regalelement 5 OH, B 100 cm x T 42 cm, lichtgrau, Sockel</t>
  </si>
  <si>
    <t>Regalelement 6 OH, B 100 cm x T 42 cm, lichtgrau, Sockel</t>
  </si>
  <si>
    <t>Regalelement 2 OH, B 120 cm x T 42 cm, lichtgrau, Sockel</t>
  </si>
  <si>
    <t>Regalelement 3 OH, B 120 cm x T 42 cm, lichtgrau, Sockel</t>
  </si>
  <si>
    <t>Regalelement 4 OH, B 120 cm x T 42 cm, lichtgrau, Sockel</t>
  </si>
  <si>
    <t>Regalelement 5 OH, B 120 cm x T 42 cm, lichtgrau, Sockel</t>
  </si>
  <si>
    <t>Regalelement 6 OH, B 120 cm x T 42 cm, lichtgrau, Sockel</t>
  </si>
  <si>
    <t>Fachboden 100 b</t>
  </si>
  <si>
    <t>Fachboden 120 b</t>
  </si>
  <si>
    <t>Sockel 120 b</t>
  </si>
  <si>
    <t>Schiebetürschrank 2 OH, B 80 cm x T 42 cm, lichtgrau, Sockel</t>
  </si>
  <si>
    <t>Schiebetürschrank 3 OH, B 80 cm x T 42 cm, lichtgrau, Sockel</t>
  </si>
  <si>
    <t>Schiebetürschrank 2 OH, B 100 cm x T 42 cm, lichtgrau, Sockel</t>
  </si>
  <si>
    <t>Schiebetürschrank 3 OH, B 100 cm x T 42 cm, lichtgrau, Sockel</t>
  </si>
  <si>
    <t>Schiebetürschrank 4 OH, B 100 cm x T 42 cm, lichtgrau, Sockel</t>
  </si>
  <si>
    <t>Schiebetürschrank 5 OH, B 100 cm x T 42 cm, lichtgrau, Sockel</t>
  </si>
  <si>
    <t>Schiebetürschrank 6 OH, B 100 cm x T 42 cm, lichtgrau, Sockel</t>
  </si>
  <si>
    <t>Schiebetürschrank 4 OH, B 120 cm x T 42 cm, lichtgrau, Sockel</t>
  </si>
  <si>
    <t>Schiebetürschrank 2 OH, B 120 cm x T 42 cm, lichtgrau, Sockel</t>
  </si>
  <si>
    <t>Schiebetürschrank 3 OH, B 120 cm x T 42 cm, lichtgrau, Sockel</t>
  </si>
  <si>
    <t>Schiebetürschrank 5 OH, B 120 cm x T 42 cm, lichtgrau, Sockel</t>
  </si>
  <si>
    <t>Schiebetürschrank 6 OH, B 120 cm x T 42 cm, lichtgrau, Sockel</t>
  </si>
  <si>
    <t>Rolltürschrank 2 OH, B 100 cm x T 42 cm, LG, Sockel, Pendelstangen</t>
  </si>
  <si>
    <t>Rolltürschrank 3 OH, B 100 cm x T 42 cm, LG, Sockel, Pendelstangen</t>
  </si>
  <si>
    <t>Rolltürschrank 4 OH, B 100 cm x T 42 cm, LG, Sockel, Pendelstangen</t>
  </si>
  <si>
    <t>Rolltürschrank 5 OH, B 100 cm x T 42 cm, LG, Sockel, Pendelstangen</t>
  </si>
  <si>
    <t>Rolltürschrank 6 OH, B 100 cm x T 42 cm, LG, Sockel, Pendelstangen</t>
  </si>
  <si>
    <t>Sockel 100b</t>
  </si>
  <si>
    <t>Rolltürschrank 4 OH, B 120 cm x T 42 cm, LG, Sockel, Pendelstangen</t>
  </si>
  <si>
    <t>Pendelstange 100 b Einzelpreis</t>
  </si>
  <si>
    <t>Pendelstange 120 b Einzelpreis</t>
  </si>
  <si>
    <t>Rolltürschrank 2 OH, B 120 cm x T 42 cm, LG, Sockel, Pendelstangen</t>
  </si>
  <si>
    <t>Rolltürschrank 3 OH, B 120 cm x T 42 cm, LG, Sockel, Pendelstangen</t>
  </si>
  <si>
    <t>Rolltürschrank 5 OH, B 120 cm x T 42 cm, LG, Sockel, Pendelstangen</t>
  </si>
  <si>
    <t>Rolltürschrank 6 OH, B 120 cm x T 42 cm, LG, Sockel, Pendelstangen</t>
  </si>
  <si>
    <t>Seite (Ausrichtung egal)</t>
  </si>
  <si>
    <t>auf der einen Seite, 1 Fachboden mit Kleiderstange auf der anderen</t>
  </si>
  <si>
    <t xml:space="preserve">Kleider-/Aktenschrank 5 OH, B 100 cm x T 42 cm, LG, Sockel, 4 Fachböden  </t>
  </si>
  <si>
    <t>Kleiderschrank 5 OH, B 60 cm x T 42 cm, LG, Sockel</t>
  </si>
  <si>
    <t>Kleiderschrank 6 OH, B 60 cm x T 42 cm, LG, Sockel</t>
  </si>
  <si>
    <t>Kleiderschrank 5 OH, B 80 cm x T 42 cm, LG, Sockel</t>
  </si>
  <si>
    <t>Kleiderschrank 6 OH, B 80 cm x T 42 cm, LG, Sockel</t>
  </si>
  <si>
    <t>Kleiderschrank 6 OH, B 100 cm x T 42 cm, LG, Sockel</t>
  </si>
  <si>
    <t>Kleiderschrank 5 OH, B 100 cm x T 42 cm, LG, Sockel</t>
  </si>
  <si>
    <t>Kleiderschrank 5 OH, B 120 cm x T 42 cm, LG, Sockel</t>
  </si>
  <si>
    <t>Gesamtpreis der Einzelpreise netto [€]:</t>
  </si>
  <si>
    <t>Gesamtpreis der Einzelpreise brutto [€]:</t>
  </si>
  <si>
    <t>Gesamtpreis der Einzelpreise netto [€]</t>
  </si>
  <si>
    <t>Gesamtpreis der Einzelpreise brutto [€]</t>
  </si>
  <si>
    <t>Mehrwertsteuer 19% [€]:</t>
  </si>
  <si>
    <t>Mehrwertsteuer 19 % [€]</t>
  </si>
  <si>
    <t>Mehrwertsteuer 19% [€]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</si>
  <si>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</si>
  <si>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</si>
  <si>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</si>
  <si>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</si>
  <si>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</si>
  <si>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</si>
  <si>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</si>
  <si>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</si>
  <si>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</si>
  <si>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</si>
  <si>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</si>
  <si>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</si>
  <si>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</si>
  <si>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</si>
  <si>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</si>
  <si>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</si>
  <si>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</si>
  <si>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</si>
  <si>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</si>
  <si>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</si>
  <si>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Leistungsverzeichnis  - Vergabe 60.5.910.26 -</t>
  </si>
  <si>
    <t>Bitte nur die gelben Felder ausfüllen.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</si>
</sst>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3" fillId="0" borderId="0" xfId="0" applyNumberFormat="1" applyFont="1" applyAlignment="1">
      <alignment horizontal="left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164" fontId="1" fillId="4" borderId="2" xfId="0" applyNumberFormat="1" applyFont="1" applyFill="1" applyBorder="1" applyAlignment="1" applyProtection="1">
      <alignment horizontal="center" vertical="center"/>
    </xf>
    <xf numFmtId="164" fontId="2" fillId="4" borderId="2" xfId="0" applyNumberFormat="1" applyFont="1" applyFill="1" applyBorder="1"/>
    <xf numFmtId="164" fontId="1" fillId="4" borderId="2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workbookViewId="0"/>
  </sheetViews>
  <sheetFormatPr baseColWidth="10" defaultColWidth="9.109375" defaultRowHeight="13.8" x14ac:dyDescent="0.25"/>
  <cols>
    <col min="1" max="1" width="9.109375" style="7"/>
    <col min="2" max="2" width="8" style="18" customWidth="1"/>
    <col min="3" max="3" width="18.109375" style="13" customWidth="1"/>
    <col min="4" max="4" width="67.88671875" style="7" customWidth="1"/>
    <col min="5" max="5" width="16.5546875" style="7" customWidth="1"/>
    <col min="6" max="6" width="18.109375" style="7" customWidth="1"/>
    <col min="7" max="16384" width="9.109375" style="7"/>
  </cols>
  <sheetData>
    <row r="1" spans="2:8" ht="22.8" x14ac:dyDescent="0.4">
      <c r="B1" s="8" t="s">
        <v>155</v>
      </c>
      <c r="C1" s="25"/>
      <c r="E1" s="32" t="s">
        <v>156</v>
      </c>
      <c r="F1" s="33"/>
      <c r="G1" s="33"/>
    </row>
    <row r="2" spans="2:8" ht="22.8" x14ac:dyDescent="0.4">
      <c r="B2" s="8"/>
      <c r="C2" s="25"/>
    </row>
    <row r="3" spans="2:8" ht="22.8" x14ac:dyDescent="0.4">
      <c r="B3" s="8" t="s">
        <v>11</v>
      </c>
      <c r="C3" s="15"/>
      <c r="H3" s="17"/>
    </row>
    <row r="4" spans="2:8" x14ac:dyDescent="0.25">
      <c r="H4" s="17"/>
    </row>
    <row r="5" spans="2:8" x14ac:dyDescent="0.25">
      <c r="H5" s="17"/>
    </row>
    <row r="6" spans="2:8" ht="36.75" customHeight="1" x14ac:dyDescent="0.25">
      <c r="B6" s="19" t="s">
        <v>0</v>
      </c>
      <c r="C6" s="10" t="s">
        <v>6</v>
      </c>
      <c r="D6" s="11" t="s">
        <v>1</v>
      </c>
      <c r="E6" s="10" t="s">
        <v>2</v>
      </c>
      <c r="F6" s="10" t="s">
        <v>3</v>
      </c>
    </row>
    <row r="7" spans="2:8" ht="138" x14ac:dyDescent="0.25">
      <c r="B7" s="28" t="s">
        <v>4</v>
      </c>
      <c r="C7" s="23">
        <v>2</v>
      </c>
      <c r="D7" s="5" t="s">
        <v>15</v>
      </c>
      <c r="E7" s="34"/>
      <c r="F7" s="35">
        <f>E7*C7</f>
        <v>0</v>
      </c>
    </row>
    <row r="8" spans="2:8" ht="138" x14ac:dyDescent="0.25">
      <c r="B8" s="29" t="s">
        <v>7</v>
      </c>
      <c r="C8" s="23">
        <v>2</v>
      </c>
      <c r="D8" s="5" t="s">
        <v>19</v>
      </c>
      <c r="E8" s="34"/>
      <c r="F8" s="35">
        <f>E8*C8</f>
        <v>0</v>
      </c>
    </row>
    <row r="9" spans="2:8" ht="138" x14ac:dyDescent="0.25">
      <c r="B9" s="28" t="s">
        <v>9</v>
      </c>
      <c r="C9" s="23">
        <v>2</v>
      </c>
      <c r="D9" s="5" t="s">
        <v>20</v>
      </c>
      <c r="E9" s="34"/>
      <c r="F9" s="35">
        <f t="shared" ref="F9:F23" si="0">E9*C9</f>
        <v>0</v>
      </c>
    </row>
    <row r="10" spans="2:8" x14ac:dyDescent="0.25">
      <c r="B10" s="28" t="s">
        <v>24</v>
      </c>
      <c r="C10" s="23">
        <v>2</v>
      </c>
      <c r="D10" s="5" t="s">
        <v>25</v>
      </c>
      <c r="E10" s="34"/>
      <c r="F10" s="35">
        <f t="shared" si="0"/>
        <v>0</v>
      </c>
    </row>
    <row r="11" spans="2:8" ht="110.4" x14ac:dyDescent="0.25">
      <c r="B11" s="29" t="s">
        <v>26</v>
      </c>
      <c r="C11" s="23">
        <v>93</v>
      </c>
      <c r="D11" s="5" t="s">
        <v>27</v>
      </c>
      <c r="E11" s="34"/>
      <c r="F11" s="35">
        <f t="shared" si="0"/>
        <v>0</v>
      </c>
    </row>
    <row r="12" spans="2:8" x14ac:dyDescent="0.25">
      <c r="B12" s="28" t="s">
        <v>34</v>
      </c>
      <c r="C12" s="23">
        <v>10</v>
      </c>
      <c r="D12" s="5" t="s">
        <v>37</v>
      </c>
      <c r="E12" s="34"/>
      <c r="F12" s="35">
        <f t="shared" si="0"/>
        <v>0</v>
      </c>
    </row>
    <row r="13" spans="2:8" x14ac:dyDescent="0.25">
      <c r="B13" s="28" t="s">
        <v>35</v>
      </c>
      <c r="C13" s="23">
        <v>5</v>
      </c>
      <c r="D13" s="5" t="s">
        <v>36</v>
      </c>
      <c r="E13" s="34"/>
      <c r="F13" s="35">
        <f t="shared" si="0"/>
        <v>0</v>
      </c>
    </row>
    <row r="14" spans="2:8" ht="124.2" x14ac:dyDescent="0.25">
      <c r="B14" s="28" t="s">
        <v>38</v>
      </c>
      <c r="C14" s="23">
        <v>1</v>
      </c>
      <c r="D14" s="5" t="s">
        <v>39</v>
      </c>
      <c r="E14" s="34"/>
      <c r="F14" s="35">
        <f t="shared" si="0"/>
        <v>0</v>
      </c>
    </row>
    <row r="15" spans="2:8" ht="124.2" x14ac:dyDescent="0.25">
      <c r="B15" s="28" t="s">
        <v>40</v>
      </c>
      <c r="C15" s="23">
        <v>3</v>
      </c>
      <c r="D15" s="5" t="s">
        <v>41</v>
      </c>
      <c r="E15" s="34"/>
      <c r="F15" s="35">
        <f t="shared" si="0"/>
        <v>0</v>
      </c>
    </row>
    <row r="16" spans="2:8" ht="124.2" x14ac:dyDescent="0.25">
      <c r="B16" s="28" t="s">
        <v>42</v>
      </c>
      <c r="C16" s="23">
        <v>3</v>
      </c>
      <c r="D16" s="5" t="s">
        <v>43</v>
      </c>
      <c r="E16" s="34"/>
      <c r="F16" s="35">
        <f t="shared" si="0"/>
        <v>0</v>
      </c>
    </row>
    <row r="17" spans="2:6" ht="124.2" x14ac:dyDescent="0.25">
      <c r="B17" s="28" t="s">
        <v>44</v>
      </c>
      <c r="C17" s="23">
        <v>149</v>
      </c>
      <c r="D17" s="5" t="s">
        <v>45</v>
      </c>
      <c r="E17" s="34"/>
      <c r="F17" s="35">
        <f t="shared" si="0"/>
        <v>0</v>
      </c>
    </row>
    <row r="18" spans="2:6" ht="124.2" x14ac:dyDescent="0.25">
      <c r="B18" s="28" t="s">
        <v>46</v>
      </c>
      <c r="C18" s="23">
        <v>10</v>
      </c>
      <c r="D18" s="3" t="s">
        <v>47</v>
      </c>
      <c r="E18" s="34"/>
      <c r="F18" s="35">
        <f t="shared" si="0"/>
        <v>0</v>
      </c>
    </row>
    <row r="19" spans="2:6" ht="124.2" x14ac:dyDescent="0.25">
      <c r="B19" s="28" t="s">
        <v>48</v>
      </c>
      <c r="C19" s="23">
        <v>2</v>
      </c>
      <c r="D19" s="5" t="s">
        <v>49</v>
      </c>
      <c r="E19" s="34"/>
      <c r="F19" s="35">
        <f t="shared" si="0"/>
        <v>0</v>
      </c>
    </row>
    <row r="20" spans="2:6" ht="124.2" x14ac:dyDescent="0.25">
      <c r="B20" s="28" t="s">
        <v>54</v>
      </c>
      <c r="C20" s="23">
        <v>2</v>
      </c>
      <c r="D20" s="5" t="s">
        <v>55</v>
      </c>
      <c r="E20" s="34"/>
      <c r="F20" s="35">
        <f t="shared" si="0"/>
        <v>0</v>
      </c>
    </row>
    <row r="21" spans="2:6" ht="124.2" x14ac:dyDescent="0.25">
      <c r="B21" s="28" t="s">
        <v>56</v>
      </c>
      <c r="C21" s="23">
        <v>1</v>
      </c>
      <c r="D21" s="5" t="s">
        <v>57</v>
      </c>
      <c r="E21" s="34"/>
      <c r="F21" s="35">
        <f t="shared" si="0"/>
        <v>0</v>
      </c>
    </row>
    <row r="22" spans="2:6" ht="124.2" x14ac:dyDescent="0.25">
      <c r="B22" s="28" t="s">
        <v>60</v>
      </c>
      <c r="C22" s="23">
        <v>1</v>
      </c>
      <c r="D22" s="5" t="s">
        <v>61</v>
      </c>
      <c r="E22" s="34"/>
      <c r="F22" s="35">
        <f t="shared" si="0"/>
        <v>0</v>
      </c>
    </row>
    <row r="23" spans="2:6" ht="124.2" x14ac:dyDescent="0.25">
      <c r="B23" s="28" t="s">
        <v>62</v>
      </c>
      <c r="C23" s="23">
        <v>3</v>
      </c>
      <c r="D23" s="4" t="s">
        <v>63</v>
      </c>
      <c r="E23" s="34"/>
      <c r="F23" s="35">
        <f t="shared" si="0"/>
        <v>0</v>
      </c>
    </row>
    <row r="24" spans="2:6" x14ac:dyDescent="0.25">
      <c r="B24" s="1"/>
      <c r="D24" s="2"/>
      <c r="E24" s="16"/>
      <c r="F24" s="16"/>
    </row>
    <row r="25" spans="2:6" x14ac:dyDescent="0.25">
      <c r="B25" s="1"/>
      <c r="D25" s="2"/>
      <c r="E25" s="16"/>
      <c r="F25" s="16"/>
    </row>
    <row r="26" spans="2:6" x14ac:dyDescent="0.25">
      <c r="B26" s="1"/>
      <c r="D26" s="2" t="s">
        <v>128</v>
      </c>
      <c r="F26" s="36">
        <f>SUM(F7:F23)</f>
        <v>0</v>
      </c>
    </row>
    <row r="27" spans="2:6" x14ac:dyDescent="0.25">
      <c r="B27" s="1"/>
      <c r="D27" s="2"/>
      <c r="E27" s="16"/>
      <c r="F27" s="20"/>
    </row>
    <row r="28" spans="2:6" x14ac:dyDescent="0.25">
      <c r="B28" s="1"/>
      <c r="D28" s="2" t="s">
        <v>132</v>
      </c>
      <c r="E28" s="16"/>
      <c r="F28" s="36">
        <f>F26*0.19</f>
        <v>0</v>
      </c>
    </row>
    <row r="29" spans="2:6" x14ac:dyDescent="0.25">
      <c r="B29" s="1"/>
      <c r="D29" s="2"/>
      <c r="E29" s="16"/>
      <c r="F29" s="20"/>
    </row>
    <row r="30" spans="2:6" x14ac:dyDescent="0.25">
      <c r="B30" s="1"/>
      <c r="D30" s="2" t="s">
        <v>129</v>
      </c>
      <c r="F30" s="36">
        <f>F26+F28</f>
        <v>0</v>
      </c>
    </row>
    <row r="31" spans="2:6" x14ac:dyDescent="0.25">
      <c r="B31" s="1"/>
      <c r="E31" s="16"/>
      <c r="F31" s="16"/>
    </row>
    <row r="32" spans="2:6" x14ac:dyDescent="0.25">
      <c r="B32" s="1"/>
      <c r="D32" s="2"/>
      <c r="E32" s="16"/>
      <c r="F32" s="16"/>
    </row>
    <row r="33" spans="1:6" ht="17.399999999999999" x14ac:dyDescent="0.25">
      <c r="B33" s="14" t="s">
        <v>16</v>
      </c>
      <c r="D33" s="2"/>
      <c r="E33" s="16"/>
      <c r="F33" s="16"/>
    </row>
    <row r="34" spans="1:6" ht="138" x14ac:dyDescent="0.25">
      <c r="A34" s="21"/>
      <c r="B34" s="28" t="s">
        <v>17</v>
      </c>
      <c r="C34" s="23" t="s">
        <v>22</v>
      </c>
      <c r="D34" s="6" t="s">
        <v>8</v>
      </c>
      <c r="E34" s="34"/>
      <c r="F34" s="30"/>
    </row>
    <row r="35" spans="1:6" ht="138" x14ac:dyDescent="0.25">
      <c r="B35" s="28" t="s">
        <v>18</v>
      </c>
      <c r="C35" s="23" t="s">
        <v>5</v>
      </c>
      <c r="D35" s="5" t="s">
        <v>14</v>
      </c>
      <c r="E35" s="34"/>
      <c r="F35" s="30"/>
    </row>
    <row r="36" spans="1:6" ht="138" x14ac:dyDescent="0.25">
      <c r="B36" s="28" t="s">
        <v>21</v>
      </c>
      <c r="C36" s="23" t="s">
        <v>22</v>
      </c>
      <c r="D36" s="5" t="s">
        <v>23</v>
      </c>
      <c r="E36" s="34"/>
      <c r="F36" s="30"/>
    </row>
    <row r="37" spans="1:6" ht="110.4" x14ac:dyDescent="0.25">
      <c r="B37" s="28" t="s">
        <v>28</v>
      </c>
      <c r="C37" s="23" t="s">
        <v>22</v>
      </c>
      <c r="D37" s="5" t="s">
        <v>29</v>
      </c>
      <c r="E37" s="34"/>
      <c r="F37" s="30"/>
    </row>
    <row r="38" spans="1:6" ht="110.4" x14ac:dyDescent="0.25">
      <c r="B38" s="28" t="s">
        <v>30</v>
      </c>
      <c r="C38" s="23" t="s">
        <v>22</v>
      </c>
      <c r="D38" s="5" t="s">
        <v>31</v>
      </c>
      <c r="E38" s="34"/>
      <c r="F38" s="30"/>
    </row>
    <row r="39" spans="1:6" ht="110.4" x14ac:dyDescent="0.25">
      <c r="B39" s="28" t="s">
        <v>32</v>
      </c>
      <c r="C39" s="23" t="s">
        <v>22</v>
      </c>
      <c r="D39" s="5" t="s">
        <v>33</v>
      </c>
      <c r="E39" s="34"/>
      <c r="F39" s="30"/>
    </row>
    <row r="40" spans="1:6" ht="124.2" x14ac:dyDescent="0.25">
      <c r="B40" s="28" t="s">
        <v>50</v>
      </c>
      <c r="C40" s="23" t="s">
        <v>22</v>
      </c>
      <c r="D40" s="5" t="s">
        <v>51</v>
      </c>
      <c r="E40" s="34"/>
      <c r="F40" s="30"/>
    </row>
    <row r="41" spans="1:6" ht="124.2" x14ac:dyDescent="0.25">
      <c r="B41" s="28" t="s">
        <v>52</v>
      </c>
      <c r="C41" s="23" t="s">
        <v>22</v>
      </c>
      <c r="D41" s="5" t="s">
        <v>53</v>
      </c>
      <c r="E41" s="34"/>
      <c r="F41" s="30"/>
    </row>
    <row r="42" spans="1:6" ht="124.2" x14ac:dyDescent="0.25">
      <c r="B42" s="28" t="s">
        <v>59</v>
      </c>
      <c r="C42" s="23" t="s">
        <v>22</v>
      </c>
      <c r="D42" s="5" t="s">
        <v>58</v>
      </c>
      <c r="E42" s="34"/>
      <c r="F42" s="30"/>
    </row>
    <row r="43" spans="1:6" x14ac:dyDescent="0.25">
      <c r="B43" s="28" t="s">
        <v>64</v>
      </c>
      <c r="C43" s="23" t="s">
        <v>22</v>
      </c>
      <c r="D43" s="5" t="s">
        <v>65</v>
      </c>
      <c r="E43" s="34"/>
      <c r="F43" s="30"/>
    </row>
    <row r="44" spans="1:6" x14ac:dyDescent="0.25">
      <c r="B44" s="22"/>
    </row>
    <row r="45" spans="1:6" x14ac:dyDescent="0.25">
      <c r="B45" s="22"/>
    </row>
    <row r="46" spans="1:6" x14ac:dyDescent="0.25">
      <c r="B46" s="22"/>
    </row>
    <row r="47" spans="1:6" x14ac:dyDescent="0.25">
      <c r="B47" s="22"/>
    </row>
    <row r="49" spans="2:2" x14ac:dyDescent="0.25">
      <c r="B49" s="22"/>
    </row>
    <row r="50" spans="2:2" x14ac:dyDescent="0.25">
      <c r="B50" s="22"/>
    </row>
    <row r="51" spans="2:2" x14ac:dyDescent="0.25">
      <c r="B51" s="22"/>
    </row>
    <row r="52" spans="2:2" x14ac:dyDescent="0.25">
      <c r="B52" s="22"/>
    </row>
    <row r="53" spans="2:2" x14ac:dyDescent="0.25">
      <c r="B53" s="22"/>
    </row>
    <row r="54" spans="2:2" x14ac:dyDescent="0.25">
      <c r="B54" s="22"/>
    </row>
    <row r="55" spans="2:2" x14ac:dyDescent="0.25">
      <c r="B55" s="22"/>
    </row>
    <row r="56" spans="2:2" x14ac:dyDescent="0.25">
      <c r="B56" s="22"/>
    </row>
    <row r="57" spans="2:2" x14ac:dyDescent="0.25">
      <c r="B57" s="22"/>
    </row>
    <row r="58" spans="2:2" x14ac:dyDescent="0.25">
      <c r="B58" s="22"/>
    </row>
    <row r="59" spans="2:2" x14ac:dyDescent="0.25">
      <c r="B59" s="22"/>
    </row>
    <row r="60" spans="2:2" x14ac:dyDescent="0.25">
      <c r="B60" s="22"/>
    </row>
    <row r="61" spans="2:2" x14ac:dyDescent="0.25">
      <c r="B61" s="22"/>
    </row>
    <row r="62" spans="2:2" x14ac:dyDescent="0.25">
      <c r="B62" s="22"/>
    </row>
  </sheetData>
  <sheetProtection algorithmName="SHA-512" hashValue="r7wngnTsYRMwgcN1w14vhk7MVrWYqChdIZwTdoJWv5cRZ0ETaQvKuoJdaD1zAgMCnvPdQj9B8dCYakyJOhiFrw==" saltValue="0VddkW9FJe5CY7oNCsCtl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66C0C-60DF-48C7-BE43-812D2B9D021C}">
  <dimension ref="B1:G16"/>
  <sheetViews>
    <sheetView workbookViewId="0"/>
  </sheetViews>
  <sheetFormatPr baseColWidth="10" defaultColWidth="11.44140625" defaultRowHeight="13.8" x14ac:dyDescent="0.25"/>
  <cols>
    <col min="1" max="1" width="11.44140625" style="7"/>
    <col min="2" max="2" width="8.33203125" style="7" customWidth="1"/>
    <col min="3" max="3" width="18.33203125" style="7" customWidth="1"/>
    <col min="4" max="4" width="67.88671875" style="7" customWidth="1"/>
    <col min="5" max="5" width="16.44140625" style="7" customWidth="1"/>
    <col min="6" max="6" width="17.88671875" style="7" customWidth="1"/>
    <col min="7" max="16384" width="11.44140625" style="7"/>
  </cols>
  <sheetData>
    <row r="1" spans="2:7" ht="22.8" x14ac:dyDescent="0.4">
      <c r="B1" s="26" t="s">
        <v>155</v>
      </c>
      <c r="E1" s="32" t="s">
        <v>156</v>
      </c>
      <c r="F1" s="33"/>
      <c r="G1" s="33"/>
    </row>
    <row r="3" spans="2:7" ht="22.8" x14ac:dyDescent="0.4">
      <c r="B3" s="8" t="s">
        <v>10</v>
      </c>
      <c r="C3" s="15"/>
    </row>
    <row r="6" spans="2:7" ht="34.799999999999997" x14ac:dyDescent="0.25">
      <c r="B6" s="9" t="s">
        <v>0</v>
      </c>
      <c r="C6" s="10" t="s">
        <v>6</v>
      </c>
      <c r="D6" s="11" t="s">
        <v>1</v>
      </c>
      <c r="E6" s="10" t="s">
        <v>2</v>
      </c>
      <c r="F6" s="10" t="s">
        <v>3</v>
      </c>
    </row>
    <row r="7" spans="2:7" ht="151.80000000000001" x14ac:dyDescent="0.25">
      <c r="B7" s="28" t="s">
        <v>13</v>
      </c>
      <c r="C7" s="23">
        <v>179</v>
      </c>
      <c r="D7" s="5" t="s">
        <v>66</v>
      </c>
      <c r="E7" s="34"/>
      <c r="F7" s="37">
        <f>E7*C7</f>
        <v>0</v>
      </c>
    </row>
    <row r="8" spans="2:7" ht="151.80000000000001" x14ac:dyDescent="0.25">
      <c r="B8" s="28" t="s">
        <v>67</v>
      </c>
      <c r="C8" s="23">
        <v>42</v>
      </c>
      <c r="D8" s="5" t="s">
        <v>68</v>
      </c>
      <c r="E8" s="34"/>
      <c r="F8" s="37">
        <f>E8*C8</f>
        <v>0</v>
      </c>
    </row>
    <row r="9" spans="2:7" ht="151.80000000000001" x14ac:dyDescent="0.25">
      <c r="B9" s="28" t="s">
        <v>69</v>
      </c>
      <c r="C9" s="23">
        <v>12</v>
      </c>
      <c r="D9" s="5" t="s">
        <v>70</v>
      </c>
      <c r="E9" s="34"/>
      <c r="F9" s="37">
        <f>E9*C9</f>
        <v>0</v>
      </c>
    </row>
    <row r="12" spans="2:7" x14ac:dyDescent="0.25">
      <c r="B12" s="1"/>
      <c r="C12" s="13"/>
      <c r="D12" s="2" t="s">
        <v>130</v>
      </c>
      <c r="E12" s="16"/>
      <c r="F12" s="36">
        <f>SUM(F7:F9)</f>
        <v>0</v>
      </c>
    </row>
    <row r="13" spans="2:7" x14ac:dyDescent="0.25">
      <c r="B13" s="1"/>
      <c r="C13" s="13"/>
      <c r="D13" s="2"/>
      <c r="E13" s="16"/>
      <c r="F13" s="16"/>
    </row>
    <row r="14" spans="2:7" x14ac:dyDescent="0.25">
      <c r="B14" s="1"/>
      <c r="C14" s="13"/>
      <c r="D14" s="2" t="s">
        <v>133</v>
      </c>
      <c r="E14" s="16"/>
      <c r="F14" s="36">
        <f>F12*0.19</f>
        <v>0</v>
      </c>
    </row>
    <row r="15" spans="2:7" x14ac:dyDescent="0.25">
      <c r="B15" s="1"/>
      <c r="C15" s="13"/>
      <c r="D15" s="2"/>
      <c r="E15" s="16"/>
      <c r="F15" s="16"/>
    </row>
    <row r="16" spans="2:7" x14ac:dyDescent="0.25">
      <c r="B16" s="1"/>
      <c r="C16" s="13"/>
      <c r="D16" s="2" t="s">
        <v>131</v>
      </c>
      <c r="E16" s="16"/>
      <c r="F16" s="36">
        <f>F12+F14</f>
        <v>0</v>
      </c>
    </row>
  </sheetData>
  <sheetProtection algorithmName="SHA-512" hashValue="Iqu7CEfAofEEBLguA1HlV2v8vEiDT0wZay/GYMjBYn9BhcWhbmDOQpmGuzJ4pQpDADYAf7sHGRpYqI7ZNDPDgQ==" saltValue="6fVgR+ylvJRYE9okwBwgM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C40E-9362-4C46-8FBC-52A1B12CBA36}">
  <dimension ref="B1:G80"/>
  <sheetViews>
    <sheetView tabSelected="1" workbookViewId="0"/>
  </sheetViews>
  <sheetFormatPr baseColWidth="10" defaultColWidth="11.44140625" defaultRowHeight="13.8" x14ac:dyDescent="0.25"/>
  <cols>
    <col min="1" max="1" width="11.44140625" style="7"/>
    <col min="2" max="2" width="8.88671875" style="13" customWidth="1"/>
    <col min="3" max="3" width="18.44140625" style="12" customWidth="1"/>
    <col min="4" max="4" width="72.44140625" style="7" customWidth="1"/>
    <col min="5" max="5" width="16.6640625" style="7" customWidth="1"/>
    <col min="6" max="6" width="18.33203125" style="7" customWidth="1"/>
    <col min="7" max="16384" width="11.44140625" style="7"/>
  </cols>
  <sheetData>
    <row r="1" spans="2:7" ht="22.8" x14ac:dyDescent="0.4">
      <c r="B1" s="27" t="s">
        <v>155</v>
      </c>
      <c r="E1" s="32" t="s">
        <v>156</v>
      </c>
      <c r="F1" s="33"/>
      <c r="G1" s="33"/>
    </row>
    <row r="3" spans="2:7" ht="22.8" x14ac:dyDescent="0.4">
      <c r="B3" s="8" t="s">
        <v>12</v>
      </c>
      <c r="C3" s="7"/>
    </row>
    <row r="6" spans="2:7" ht="34.799999999999997" x14ac:dyDescent="0.25">
      <c r="B6" s="9" t="s">
        <v>0</v>
      </c>
      <c r="C6" s="10" t="s">
        <v>6</v>
      </c>
      <c r="D6" s="11" t="s">
        <v>1</v>
      </c>
      <c r="E6" s="10" t="s">
        <v>2</v>
      </c>
      <c r="F6" s="10" t="s">
        <v>3</v>
      </c>
    </row>
    <row r="7" spans="2:7" x14ac:dyDescent="0.25">
      <c r="B7" s="28" t="s">
        <v>135</v>
      </c>
      <c r="C7" s="23">
        <v>1</v>
      </c>
      <c r="D7" s="24" t="s">
        <v>76</v>
      </c>
      <c r="E7" s="34"/>
      <c r="F7" s="37">
        <f>E7*C7</f>
        <v>0</v>
      </c>
    </row>
    <row r="8" spans="2:7" x14ac:dyDescent="0.25">
      <c r="B8" s="28" t="s">
        <v>136</v>
      </c>
      <c r="C8" s="23">
        <v>3</v>
      </c>
      <c r="D8" s="24" t="s">
        <v>77</v>
      </c>
      <c r="E8" s="34"/>
      <c r="F8" s="37">
        <f>E8*C8</f>
        <v>0</v>
      </c>
    </row>
    <row r="9" spans="2:7" x14ac:dyDescent="0.25">
      <c r="B9" s="28" t="s">
        <v>137</v>
      </c>
      <c r="C9" s="23">
        <v>1</v>
      </c>
      <c r="D9" s="24" t="s">
        <v>85</v>
      </c>
      <c r="E9" s="34"/>
      <c r="F9" s="37">
        <f t="shared" ref="F9:F26" si="0">E9*C9</f>
        <v>0</v>
      </c>
    </row>
    <row r="10" spans="2:7" x14ac:dyDescent="0.25">
      <c r="B10" s="28" t="s">
        <v>138</v>
      </c>
      <c r="C10" s="23">
        <v>2</v>
      </c>
      <c r="D10" s="24" t="s">
        <v>86</v>
      </c>
      <c r="E10" s="34"/>
      <c r="F10" s="37">
        <f t="shared" si="0"/>
        <v>0</v>
      </c>
    </row>
    <row r="11" spans="2:7" x14ac:dyDescent="0.25">
      <c r="B11" s="28" t="s">
        <v>139</v>
      </c>
      <c r="C11" s="23">
        <v>11</v>
      </c>
      <c r="D11" s="24" t="s">
        <v>93</v>
      </c>
      <c r="E11" s="34"/>
      <c r="F11" s="37">
        <f t="shared" si="0"/>
        <v>0</v>
      </c>
    </row>
    <row r="12" spans="2:7" x14ac:dyDescent="0.25">
      <c r="B12" s="28" t="s">
        <v>140</v>
      </c>
      <c r="C12" s="23">
        <v>2</v>
      </c>
      <c r="D12" s="24" t="s">
        <v>94</v>
      </c>
      <c r="E12" s="34"/>
      <c r="F12" s="37">
        <f t="shared" si="0"/>
        <v>0</v>
      </c>
    </row>
    <row r="13" spans="2:7" x14ac:dyDescent="0.25">
      <c r="B13" s="28" t="s">
        <v>141</v>
      </c>
      <c r="C13" s="23">
        <v>1</v>
      </c>
      <c r="D13" s="24" t="s">
        <v>95</v>
      </c>
      <c r="E13" s="34"/>
      <c r="F13" s="37">
        <f t="shared" si="0"/>
        <v>0</v>
      </c>
    </row>
    <row r="14" spans="2:7" x14ac:dyDescent="0.25">
      <c r="B14" s="28" t="s">
        <v>142</v>
      </c>
      <c r="C14" s="23">
        <v>8</v>
      </c>
      <c r="D14" s="24" t="s">
        <v>96</v>
      </c>
      <c r="E14" s="34"/>
      <c r="F14" s="37">
        <f t="shared" si="0"/>
        <v>0</v>
      </c>
    </row>
    <row r="15" spans="2:7" x14ac:dyDescent="0.25">
      <c r="B15" s="28" t="s">
        <v>143</v>
      </c>
      <c r="C15" s="23">
        <v>4</v>
      </c>
      <c r="D15" s="24" t="s">
        <v>98</v>
      </c>
      <c r="E15" s="34"/>
      <c r="F15" s="37">
        <f t="shared" si="0"/>
        <v>0</v>
      </c>
    </row>
    <row r="16" spans="2:7" x14ac:dyDescent="0.25">
      <c r="B16" s="28" t="s">
        <v>144</v>
      </c>
      <c r="C16" s="23">
        <v>39</v>
      </c>
      <c r="D16" s="24" t="s">
        <v>101</v>
      </c>
      <c r="E16" s="34"/>
      <c r="F16" s="37">
        <f t="shared" si="0"/>
        <v>0</v>
      </c>
    </row>
    <row r="17" spans="2:6" x14ac:dyDescent="0.25">
      <c r="B17" s="28" t="s">
        <v>145</v>
      </c>
      <c r="C17" s="23">
        <v>36</v>
      </c>
      <c r="D17" s="24" t="s">
        <v>102</v>
      </c>
      <c r="E17" s="34"/>
      <c r="F17" s="37">
        <f t="shared" si="0"/>
        <v>0</v>
      </c>
    </row>
    <row r="18" spans="2:6" x14ac:dyDescent="0.25">
      <c r="B18" s="28" t="s">
        <v>146</v>
      </c>
      <c r="C18" s="23">
        <v>5</v>
      </c>
      <c r="D18" s="24" t="s">
        <v>103</v>
      </c>
      <c r="E18" s="34"/>
      <c r="F18" s="37">
        <f t="shared" si="0"/>
        <v>0</v>
      </c>
    </row>
    <row r="19" spans="2:6" x14ac:dyDescent="0.25">
      <c r="B19" s="28" t="s">
        <v>147</v>
      </c>
      <c r="C19" s="23">
        <v>6</v>
      </c>
      <c r="D19" s="24" t="s">
        <v>104</v>
      </c>
      <c r="E19" s="34"/>
      <c r="F19" s="37">
        <f t="shared" si="0"/>
        <v>0</v>
      </c>
    </row>
    <row r="20" spans="2:6" x14ac:dyDescent="0.25">
      <c r="B20" s="28" t="s">
        <v>148</v>
      </c>
      <c r="C20" s="23">
        <v>3</v>
      </c>
      <c r="D20" s="24" t="s">
        <v>114</v>
      </c>
      <c r="E20" s="34"/>
      <c r="F20" s="37">
        <f t="shared" si="0"/>
        <v>0</v>
      </c>
    </row>
    <row r="21" spans="2:6" x14ac:dyDescent="0.25">
      <c r="B21" s="28" t="s">
        <v>149</v>
      </c>
      <c r="C21" s="23">
        <v>8</v>
      </c>
      <c r="D21" s="24" t="s">
        <v>115</v>
      </c>
      <c r="E21" s="34"/>
      <c r="F21" s="37">
        <f t="shared" si="0"/>
        <v>0</v>
      </c>
    </row>
    <row r="22" spans="2:6" x14ac:dyDescent="0.25">
      <c r="B22" s="28" t="s">
        <v>150</v>
      </c>
      <c r="C22" s="23">
        <v>2</v>
      </c>
      <c r="D22" s="24" t="s">
        <v>116</v>
      </c>
      <c r="E22" s="34"/>
      <c r="F22" s="37">
        <f t="shared" si="0"/>
        <v>0</v>
      </c>
    </row>
    <row r="23" spans="2:6" x14ac:dyDescent="0.25">
      <c r="B23" s="28" t="s">
        <v>151</v>
      </c>
      <c r="C23" s="23">
        <v>2</v>
      </c>
      <c r="D23" s="24" t="s">
        <v>117</v>
      </c>
      <c r="E23" s="34"/>
      <c r="F23" s="37">
        <f t="shared" si="0"/>
        <v>0</v>
      </c>
    </row>
    <row r="24" spans="2:6" x14ac:dyDescent="0.25">
      <c r="B24" s="28" t="s">
        <v>152</v>
      </c>
      <c r="C24" s="23">
        <v>7</v>
      </c>
      <c r="D24" s="24" t="s">
        <v>123</v>
      </c>
      <c r="E24" s="34"/>
      <c r="F24" s="37">
        <f t="shared" si="0"/>
        <v>0</v>
      </c>
    </row>
    <row r="25" spans="2:6" x14ac:dyDescent="0.25">
      <c r="B25" s="28" t="s">
        <v>153</v>
      </c>
      <c r="C25" s="23">
        <v>1</v>
      </c>
      <c r="D25" s="24" t="s">
        <v>124</v>
      </c>
      <c r="E25" s="34"/>
      <c r="F25" s="37">
        <f t="shared" si="0"/>
        <v>0</v>
      </c>
    </row>
    <row r="26" spans="2:6" x14ac:dyDescent="0.25">
      <c r="B26" s="28" t="s">
        <v>154</v>
      </c>
      <c r="C26" s="23">
        <v>1</v>
      </c>
      <c r="D26" s="24" t="s">
        <v>125</v>
      </c>
      <c r="E26" s="34"/>
      <c r="F26" s="37">
        <f t="shared" si="0"/>
        <v>0</v>
      </c>
    </row>
    <row r="28" spans="2:6" x14ac:dyDescent="0.25">
      <c r="D28" s="2" t="s">
        <v>130</v>
      </c>
      <c r="F28" s="36">
        <f>SUM(F7:F26)</f>
        <v>0</v>
      </c>
    </row>
    <row r="29" spans="2:6" x14ac:dyDescent="0.25">
      <c r="B29" s="7"/>
      <c r="C29" s="7"/>
      <c r="D29" s="2"/>
    </row>
    <row r="30" spans="2:6" x14ac:dyDescent="0.25">
      <c r="B30" s="7"/>
      <c r="C30" s="7"/>
      <c r="D30" s="2" t="s">
        <v>134</v>
      </c>
      <c r="F30" s="36">
        <f>F28*0.19</f>
        <v>0</v>
      </c>
    </row>
    <row r="31" spans="2:6" x14ac:dyDescent="0.25">
      <c r="B31" s="7"/>
      <c r="C31" s="7"/>
      <c r="D31" s="2"/>
    </row>
    <row r="32" spans="2:6" x14ac:dyDescent="0.25">
      <c r="B32" s="7"/>
      <c r="C32" s="7"/>
      <c r="D32" s="2" t="s">
        <v>131</v>
      </c>
      <c r="F32" s="36">
        <f>F28+F30</f>
        <v>0</v>
      </c>
    </row>
    <row r="33" spans="2:6" x14ac:dyDescent="0.25">
      <c r="B33" s="7"/>
      <c r="C33" s="7"/>
    </row>
    <row r="34" spans="2:6" ht="17.399999999999999" x14ac:dyDescent="0.25">
      <c r="B34" s="14" t="s">
        <v>16</v>
      </c>
    </row>
    <row r="35" spans="2:6" x14ac:dyDescent="0.25">
      <c r="B35" s="23">
        <v>1</v>
      </c>
      <c r="C35" s="23" t="s">
        <v>22</v>
      </c>
      <c r="D35" s="24" t="s">
        <v>71</v>
      </c>
      <c r="E35" s="34"/>
      <c r="F35" s="31"/>
    </row>
    <row r="36" spans="2:6" x14ac:dyDescent="0.25">
      <c r="B36" s="23">
        <v>2</v>
      </c>
      <c r="C36" s="23" t="s">
        <v>72</v>
      </c>
      <c r="D36" s="24" t="s">
        <v>73</v>
      </c>
      <c r="E36" s="34"/>
      <c r="F36" s="31"/>
    </row>
    <row r="37" spans="2:6" x14ac:dyDescent="0.25">
      <c r="B37" s="23">
        <v>3</v>
      </c>
      <c r="C37" s="23" t="s">
        <v>22</v>
      </c>
      <c r="D37" s="24" t="s">
        <v>74</v>
      </c>
      <c r="E37" s="34"/>
      <c r="F37" s="31"/>
    </row>
    <row r="38" spans="2:6" x14ac:dyDescent="0.25">
      <c r="B38" s="23">
        <v>4</v>
      </c>
      <c r="C38" s="23" t="s">
        <v>22</v>
      </c>
      <c r="D38" s="24" t="s">
        <v>75</v>
      </c>
      <c r="E38" s="34"/>
      <c r="F38" s="31"/>
    </row>
    <row r="39" spans="2:6" x14ac:dyDescent="0.25">
      <c r="B39" s="23">
        <v>5</v>
      </c>
      <c r="C39" s="23" t="s">
        <v>22</v>
      </c>
      <c r="D39" s="24" t="s">
        <v>78</v>
      </c>
      <c r="E39" s="34"/>
      <c r="F39" s="31"/>
    </row>
    <row r="40" spans="2:6" x14ac:dyDescent="0.25">
      <c r="B40" s="23">
        <v>6</v>
      </c>
      <c r="C40" s="23" t="s">
        <v>22</v>
      </c>
      <c r="D40" s="24" t="s">
        <v>79</v>
      </c>
      <c r="E40" s="34"/>
      <c r="F40" s="31"/>
    </row>
    <row r="41" spans="2:6" x14ac:dyDescent="0.25">
      <c r="B41" s="23">
        <v>7</v>
      </c>
      <c r="C41" s="23" t="s">
        <v>22</v>
      </c>
      <c r="D41" s="24" t="s">
        <v>80</v>
      </c>
      <c r="E41" s="34"/>
      <c r="F41" s="31"/>
    </row>
    <row r="42" spans="2:6" x14ac:dyDescent="0.25">
      <c r="B42" s="23">
        <v>8</v>
      </c>
      <c r="C42" s="23" t="s">
        <v>22</v>
      </c>
      <c r="D42" s="24" t="s">
        <v>81</v>
      </c>
      <c r="E42" s="34"/>
      <c r="F42" s="31"/>
    </row>
    <row r="43" spans="2:6" x14ac:dyDescent="0.25">
      <c r="B43" s="23">
        <v>9</v>
      </c>
      <c r="C43" s="23" t="s">
        <v>22</v>
      </c>
      <c r="D43" s="24" t="s">
        <v>82</v>
      </c>
      <c r="E43" s="34"/>
      <c r="F43" s="31"/>
    </row>
    <row r="44" spans="2:6" x14ac:dyDescent="0.25">
      <c r="B44" s="23">
        <v>10</v>
      </c>
      <c r="C44" s="23" t="s">
        <v>22</v>
      </c>
      <c r="D44" s="24" t="s">
        <v>83</v>
      </c>
      <c r="E44" s="34"/>
      <c r="F44" s="31"/>
    </row>
    <row r="45" spans="2:6" x14ac:dyDescent="0.25">
      <c r="B45" s="23">
        <v>11</v>
      </c>
      <c r="C45" s="23" t="s">
        <v>22</v>
      </c>
      <c r="D45" s="24" t="s">
        <v>84</v>
      </c>
      <c r="E45" s="34"/>
      <c r="F45" s="31"/>
    </row>
    <row r="46" spans="2:6" x14ac:dyDescent="0.25">
      <c r="B46" s="23">
        <v>12</v>
      </c>
      <c r="C46" s="23" t="s">
        <v>22</v>
      </c>
      <c r="D46" s="24" t="s">
        <v>87</v>
      </c>
      <c r="E46" s="34"/>
      <c r="F46" s="31"/>
    </row>
    <row r="47" spans="2:6" x14ac:dyDescent="0.25">
      <c r="B47" s="23">
        <v>13</v>
      </c>
      <c r="C47" s="23" t="s">
        <v>22</v>
      </c>
      <c r="D47" s="24" t="s">
        <v>88</v>
      </c>
      <c r="E47" s="34"/>
      <c r="F47" s="31"/>
    </row>
    <row r="48" spans="2:6" x14ac:dyDescent="0.25">
      <c r="B48" s="23">
        <v>14</v>
      </c>
      <c r="C48" s="23" t="s">
        <v>22</v>
      </c>
      <c r="D48" s="24" t="s">
        <v>89</v>
      </c>
      <c r="E48" s="34"/>
      <c r="F48" s="31"/>
    </row>
    <row r="49" spans="2:6" x14ac:dyDescent="0.25">
      <c r="B49" s="23">
        <v>15</v>
      </c>
      <c r="C49" s="23" t="s">
        <v>22</v>
      </c>
      <c r="D49" s="24" t="s">
        <v>97</v>
      </c>
      <c r="E49" s="34"/>
      <c r="F49" s="31"/>
    </row>
    <row r="50" spans="2:6" x14ac:dyDescent="0.25">
      <c r="B50" s="23">
        <v>16</v>
      </c>
      <c r="C50" s="23" t="s">
        <v>22</v>
      </c>
      <c r="D50" s="24" t="s">
        <v>99</v>
      </c>
      <c r="E50" s="34"/>
      <c r="F50" s="31"/>
    </row>
    <row r="51" spans="2:6" x14ac:dyDescent="0.25">
      <c r="B51" s="23">
        <v>17</v>
      </c>
      <c r="C51" s="23" t="s">
        <v>22</v>
      </c>
      <c r="D51" s="24" t="s">
        <v>100</v>
      </c>
      <c r="E51" s="34"/>
      <c r="F51" s="31"/>
    </row>
    <row r="52" spans="2:6" x14ac:dyDescent="0.25">
      <c r="B52" s="23">
        <v>18</v>
      </c>
      <c r="C52" s="23" t="s">
        <v>22</v>
      </c>
      <c r="D52" s="24" t="s">
        <v>105</v>
      </c>
      <c r="E52" s="34"/>
      <c r="F52" s="31"/>
    </row>
    <row r="53" spans="2:6" x14ac:dyDescent="0.25">
      <c r="B53" s="23">
        <v>19</v>
      </c>
      <c r="C53" s="23" t="s">
        <v>22</v>
      </c>
      <c r="D53" s="24" t="s">
        <v>106</v>
      </c>
      <c r="E53" s="34"/>
      <c r="F53" s="31"/>
    </row>
    <row r="54" spans="2:6" x14ac:dyDescent="0.25">
      <c r="B54" s="23">
        <v>20</v>
      </c>
      <c r="C54" s="23" t="s">
        <v>22</v>
      </c>
      <c r="D54" s="24" t="s">
        <v>107</v>
      </c>
      <c r="E54" s="34"/>
      <c r="F54" s="31"/>
    </row>
    <row r="55" spans="2:6" x14ac:dyDescent="0.25">
      <c r="B55" s="23">
        <v>21</v>
      </c>
      <c r="C55" s="23" t="s">
        <v>22</v>
      </c>
      <c r="D55" s="24" t="s">
        <v>108</v>
      </c>
      <c r="E55" s="34"/>
      <c r="F55" s="31"/>
    </row>
    <row r="56" spans="2:6" x14ac:dyDescent="0.25">
      <c r="B56" s="23">
        <v>22</v>
      </c>
      <c r="C56" s="23" t="s">
        <v>22</v>
      </c>
      <c r="D56" s="24" t="s">
        <v>109</v>
      </c>
      <c r="E56" s="34"/>
      <c r="F56" s="31"/>
    </row>
    <row r="57" spans="2:6" x14ac:dyDescent="0.25">
      <c r="B57" s="23">
        <v>23</v>
      </c>
      <c r="C57" s="23" t="s">
        <v>22</v>
      </c>
      <c r="D57" s="24" t="s">
        <v>90</v>
      </c>
      <c r="E57" s="34"/>
      <c r="F57" s="31"/>
    </row>
    <row r="58" spans="2:6" x14ac:dyDescent="0.25">
      <c r="B58" s="23">
        <v>24</v>
      </c>
      <c r="C58" s="23" t="s">
        <v>22</v>
      </c>
      <c r="D58" s="24" t="s">
        <v>112</v>
      </c>
      <c r="E58" s="34"/>
      <c r="F58" s="31"/>
    </row>
    <row r="59" spans="2:6" x14ac:dyDescent="0.25">
      <c r="B59" s="23">
        <v>25</v>
      </c>
      <c r="C59" s="23" t="s">
        <v>22</v>
      </c>
      <c r="D59" s="24" t="s">
        <v>110</v>
      </c>
      <c r="E59" s="34"/>
      <c r="F59" s="31"/>
    </row>
    <row r="60" spans="2:6" x14ac:dyDescent="0.25">
      <c r="B60" s="23">
        <v>26</v>
      </c>
      <c r="C60" s="23" t="s">
        <v>22</v>
      </c>
      <c r="D60" s="24" t="s">
        <v>111</v>
      </c>
      <c r="E60" s="34"/>
      <c r="F60" s="31"/>
    </row>
    <row r="61" spans="2:6" x14ac:dyDescent="0.25">
      <c r="B61" s="23">
        <v>27</v>
      </c>
      <c r="C61" s="23" t="s">
        <v>22</v>
      </c>
      <c r="D61" s="24" t="s">
        <v>91</v>
      </c>
      <c r="E61" s="34"/>
      <c r="F61" s="31"/>
    </row>
    <row r="62" spans="2:6" x14ac:dyDescent="0.25">
      <c r="B62" s="23">
        <v>28</v>
      </c>
      <c r="C62" s="23" t="s">
        <v>22</v>
      </c>
      <c r="D62" s="24" t="s">
        <v>92</v>
      </c>
      <c r="E62" s="34"/>
      <c r="F62" s="31"/>
    </row>
    <row r="63" spans="2:6" x14ac:dyDescent="0.25">
      <c r="B63" s="23">
        <v>29</v>
      </c>
      <c r="C63" s="23" t="s">
        <v>22</v>
      </c>
      <c r="D63" s="24" t="s">
        <v>113</v>
      </c>
      <c r="E63" s="34"/>
      <c r="F63" s="31"/>
    </row>
    <row r="64" spans="2:6" x14ac:dyDescent="0.25">
      <c r="B64" s="23">
        <v>30</v>
      </c>
      <c r="C64" s="23" t="s">
        <v>22</v>
      </c>
      <c r="D64" s="24" t="s">
        <v>120</v>
      </c>
      <c r="E64" s="34"/>
      <c r="F64" s="31"/>
    </row>
    <row r="65" spans="2:6" x14ac:dyDescent="0.25">
      <c r="B65" s="23"/>
      <c r="C65" s="23"/>
      <c r="D65" s="24" t="s">
        <v>119</v>
      </c>
      <c r="E65" s="34"/>
      <c r="F65" s="31"/>
    </row>
    <row r="66" spans="2:6" x14ac:dyDescent="0.25">
      <c r="B66" s="23"/>
      <c r="C66" s="23"/>
      <c r="D66" s="24" t="s">
        <v>118</v>
      </c>
      <c r="E66" s="34"/>
      <c r="F66" s="31"/>
    </row>
    <row r="67" spans="2:6" x14ac:dyDescent="0.25">
      <c r="B67" s="23">
        <v>31</v>
      </c>
      <c r="C67" s="23" t="s">
        <v>22</v>
      </c>
      <c r="D67" s="24" t="s">
        <v>120</v>
      </c>
      <c r="E67" s="34"/>
      <c r="F67" s="31"/>
    </row>
    <row r="68" spans="2:6" x14ac:dyDescent="0.25">
      <c r="B68" s="23"/>
      <c r="C68" s="23"/>
      <c r="D68" s="24" t="s">
        <v>119</v>
      </c>
      <c r="E68" s="34"/>
      <c r="F68" s="31"/>
    </row>
    <row r="69" spans="2:6" x14ac:dyDescent="0.25">
      <c r="B69" s="23"/>
      <c r="C69" s="23"/>
      <c r="D69" s="24" t="s">
        <v>118</v>
      </c>
      <c r="E69" s="34"/>
      <c r="F69" s="31"/>
    </row>
    <row r="70" spans="2:6" x14ac:dyDescent="0.25">
      <c r="B70" s="23">
        <v>32</v>
      </c>
      <c r="C70" s="23" t="s">
        <v>22</v>
      </c>
      <c r="D70" s="24" t="s">
        <v>121</v>
      </c>
      <c r="E70" s="34"/>
      <c r="F70" s="31"/>
    </row>
    <row r="71" spans="2:6" x14ac:dyDescent="0.25">
      <c r="B71" s="23">
        <v>33</v>
      </c>
      <c r="C71" s="23" t="s">
        <v>22</v>
      </c>
      <c r="D71" s="24" t="s">
        <v>122</v>
      </c>
      <c r="E71" s="34"/>
      <c r="F71" s="31"/>
    </row>
    <row r="72" spans="2:6" x14ac:dyDescent="0.25">
      <c r="B72" s="23">
        <v>34</v>
      </c>
      <c r="C72" s="23" t="s">
        <v>22</v>
      </c>
      <c r="D72" s="24" t="s">
        <v>126</v>
      </c>
      <c r="E72" s="34"/>
      <c r="F72" s="31"/>
    </row>
    <row r="73" spans="2:6" x14ac:dyDescent="0.25">
      <c r="B73" s="23">
        <v>35</v>
      </c>
      <c r="C73" s="23" t="s">
        <v>22</v>
      </c>
      <c r="D73" s="24" t="s">
        <v>127</v>
      </c>
      <c r="E73" s="34"/>
      <c r="F73" s="31"/>
    </row>
    <row r="74" spans="2:6" x14ac:dyDescent="0.25">
      <c r="B74" s="23">
        <v>36</v>
      </c>
      <c r="C74" s="23" t="s">
        <v>22</v>
      </c>
      <c r="D74" s="24" t="s">
        <v>125</v>
      </c>
      <c r="E74" s="34"/>
      <c r="F74" s="31"/>
    </row>
    <row r="76" spans="2:6" x14ac:dyDescent="0.25">
      <c r="B76" s="1"/>
      <c r="C76" s="13"/>
    </row>
    <row r="77" spans="2:6" x14ac:dyDescent="0.25">
      <c r="B77" s="1"/>
      <c r="C77" s="13"/>
    </row>
    <row r="78" spans="2:6" x14ac:dyDescent="0.25">
      <c r="B78" s="1"/>
      <c r="C78" s="13"/>
    </row>
    <row r="79" spans="2:6" x14ac:dyDescent="0.25">
      <c r="B79" s="1"/>
      <c r="C79" s="13"/>
    </row>
    <row r="80" spans="2:6" x14ac:dyDescent="0.25">
      <c r="B80" s="1"/>
      <c r="C80" s="13"/>
    </row>
  </sheetData>
  <sheetProtection algorithmName="SHA-512" hashValue="zyqicJdBQdMwcUqvj5kZ88RYlWPzrVf+ZsgGhR3jFl/7xC6ycqmjASpL1PG02J5KoUKp//lL6wPHg36I/tYYmg==" saltValue="Ox6I/d2iW311F7MU4+eow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1 EDV-Möbel</vt:lpstr>
      <vt:lpstr>Los 2 Stühle</vt:lpstr>
      <vt:lpstr>Los 3 Schränke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Schlichting, Jonas</dc:creator>
  <cp:lastModifiedBy>Schlichting, Jonas</cp:lastModifiedBy>
  <dcterms:created xsi:type="dcterms:W3CDTF">2015-06-05T18:19:34Z</dcterms:created>
  <dcterms:modified xsi:type="dcterms:W3CDTF">2026-08-12T10:41:45Z</dcterms:modified>
</cp:coreProperties>
</file>